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iven\Downloads\"/>
    </mc:Choice>
  </mc:AlternateContent>
  <bookViews>
    <workbookView xWindow="0" yWindow="0" windowWidth="20490" windowHeight="7035"/>
  </bookViews>
  <sheets>
    <sheet name="Hoja1" sheetId="1" r:id="rId1"/>
  </sheets>
  <definedNames>
    <definedName name="_xlnm._FilterDatabase" localSheetId="0" hidden="1">Hoja1!$A$4:$G$26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C11" i="1"/>
  <c r="E11" i="1"/>
  <c r="C13" i="1"/>
  <c r="E14" i="1"/>
  <c r="M26" i="1"/>
  <c r="Q26" i="1" s="1"/>
  <c r="H26" i="1"/>
  <c r="L26" i="1" s="1"/>
  <c r="C26" i="1"/>
  <c r="M25" i="1"/>
  <c r="Q25" i="1" s="1"/>
  <c r="H25" i="1"/>
  <c r="C25" i="1"/>
  <c r="G25" i="1" s="1"/>
  <c r="M24" i="1"/>
  <c r="Q24" i="1" s="1"/>
  <c r="H24" i="1"/>
  <c r="L24" i="1" s="1"/>
  <c r="C24" i="1"/>
  <c r="G24" i="1" s="1"/>
  <c r="M23" i="1"/>
  <c r="Q23" i="1" s="1"/>
  <c r="H23" i="1"/>
  <c r="C23" i="1"/>
  <c r="G23" i="1" s="1"/>
  <c r="M22" i="1"/>
  <c r="H22" i="1"/>
  <c r="C22" i="1"/>
  <c r="G22" i="1" s="1"/>
  <c r="M21" i="1"/>
  <c r="Q21" i="1" s="1"/>
  <c r="H21" i="1"/>
  <c r="L21" i="1" s="1"/>
  <c r="C21" i="1"/>
  <c r="G21" i="1" s="1"/>
  <c r="M20" i="1"/>
  <c r="Q20" i="1" s="1"/>
  <c r="H20" i="1"/>
  <c r="L20" i="1" s="1"/>
  <c r="C20" i="1"/>
  <c r="M19" i="1"/>
  <c r="Q19" i="1" s="1"/>
  <c r="H19" i="1"/>
  <c r="L19" i="1" s="1"/>
  <c r="C19" i="1"/>
  <c r="G19" i="1" s="1"/>
  <c r="M18" i="1"/>
  <c r="Q18" i="1" s="1"/>
  <c r="H18" i="1"/>
  <c r="L18" i="1" s="1"/>
  <c r="C18" i="1"/>
  <c r="M17" i="1"/>
  <c r="H17" i="1"/>
  <c r="C17" i="1"/>
  <c r="G17" i="1" s="1"/>
  <c r="M16" i="1"/>
  <c r="Q16" i="1" s="1"/>
  <c r="H16" i="1"/>
  <c r="L16" i="1" s="1"/>
  <c r="G16" i="1"/>
  <c r="M15" i="1"/>
  <c r="Q15" i="1" s="1"/>
  <c r="H15" i="1"/>
  <c r="C15" i="1"/>
  <c r="M14" i="1"/>
  <c r="Q14" i="1" s="1"/>
  <c r="H14" i="1"/>
  <c r="C14" i="1"/>
  <c r="G14" i="1" s="1"/>
  <c r="M13" i="1"/>
  <c r="Q13" i="1" s="1"/>
  <c r="H13" i="1"/>
  <c r="J13" i="1" s="1"/>
  <c r="G13" i="1"/>
  <c r="M12" i="1"/>
  <c r="O12" i="1" s="1"/>
  <c r="H12" i="1"/>
  <c r="C12" i="1"/>
  <c r="G12" i="1" s="1"/>
  <c r="M11" i="1"/>
  <c r="O11" i="1" s="1"/>
  <c r="G11" i="1"/>
  <c r="M10" i="1"/>
  <c r="O10" i="1" s="1"/>
  <c r="H10" i="1"/>
  <c r="L10" i="1" s="1"/>
  <c r="C10" i="1"/>
  <c r="E10" i="1" s="1"/>
  <c r="M9" i="1"/>
  <c r="Q9" i="1" s="1"/>
  <c r="H9" i="1"/>
  <c r="C9" i="1"/>
  <c r="M8" i="1"/>
  <c r="O8" i="1" s="1"/>
  <c r="H8" i="1"/>
  <c r="L8" i="1" s="1"/>
  <c r="C8" i="1"/>
  <c r="M7" i="1"/>
  <c r="Q7" i="1" s="1"/>
  <c r="H7" i="1"/>
  <c r="J7" i="1" s="1"/>
  <c r="C7" i="1"/>
  <c r="G7" i="1" s="1"/>
  <c r="M6" i="1"/>
  <c r="Q6" i="1" s="1"/>
  <c r="H6" i="1"/>
  <c r="L6" i="1" s="1"/>
  <c r="C6" i="1"/>
  <c r="G6" i="1" s="1"/>
  <c r="E8" i="1" l="1"/>
  <c r="G8" i="1"/>
  <c r="G9" i="1"/>
  <c r="E9" i="1"/>
  <c r="L9" i="1"/>
  <c r="J9" i="1"/>
  <c r="J11" i="1"/>
  <c r="L11" i="1"/>
  <c r="L12" i="1"/>
  <c r="J12" i="1"/>
  <c r="L14" i="1"/>
  <c r="J14" i="1"/>
  <c r="G15" i="1"/>
  <c r="E15" i="1"/>
  <c r="L15" i="1"/>
  <c r="J15" i="1"/>
  <c r="L17" i="1"/>
  <c r="J17" i="1"/>
  <c r="Q17" i="1"/>
  <c r="O17" i="1"/>
  <c r="G18" i="1"/>
  <c r="E18" i="1"/>
  <c r="G20" i="1"/>
  <c r="E20" i="1"/>
  <c r="J22" i="1"/>
  <c r="L22" i="1"/>
  <c r="Q22" i="1"/>
  <c r="O22" i="1"/>
  <c r="L23" i="1"/>
  <c r="J23" i="1"/>
  <c r="L25" i="1"/>
  <c r="J25" i="1"/>
  <c r="G26" i="1"/>
  <c r="E26" i="1"/>
  <c r="O20" i="1"/>
  <c r="O9" i="1"/>
  <c r="Q11" i="1"/>
  <c r="L13" i="1"/>
  <c r="O19" i="1"/>
  <c r="Q10" i="1"/>
  <c r="E12" i="1"/>
  <c r="E17" i="1"/>
  <c r="E25" i="1"/>
  <c r="O14" i="1"/>
  <c r="Q8" i="1"/>
  <c r="J8" i="1"/>
  <c r="G10" i="1"/>
  <c r="Q12" i="1"/>
  <c r="O13" i="1"/>
  <c r="J16" i="1"/>
  <c r="E19" i="1"/>
  <c r="O21" i="1"/>
  <c r="J24" i="1"/>
  <c r="O15" i="1"/>
  <c r="E21" i="1"/>
  <c r="O23" i="1"/>
  <c r="J26" i="1"/>
  <c r="J10" i="1"/>
  <c r="E13" i="1"/>
  <c r="J18" i="1"/>
  <c r="O16" i="1"/>
  <c r="J19" i="1"/>
  <c r="E22" i="1"/>
  <c r="O24" i="1"/>
  <c r="J20" i="1"/>
  <c r="E23" i="1"/>
  <c r="O25" i="1"/>
  <c r="E16" i="1"/>
  <c r="O18" i="1"/>
  <c r="J21" i="1"/>
  <c r="E24" i="1"/>
  <c r="O26" i="1"/>
  <c r="L7" i="1"/>
  <c r="E7" i="1"/>
  <c r="O7" i="1"/>
  <c r="O6" i="1"/>
  <c r="J6" i="1"/>
  <c r="E6" i="1"/>
</calcChain>
</file>

<file path=xl/sharedStrings.xml><?xml version="1.0" encoding="utf-8"?>
<sst xmlns="http://schemas.openxmlformats.org/spreadsheetml/2006/main" count="42" uniqueCount="31">
  <si>
    <t xml:space="preserve">MATRIZ PUBLICACIONES CONTRATACION FDL - PLATAFORMAS TRANSACCIONALES VIGENCIA 2024 - 2026 </t>
  </si>
  <si>
    <t>No. Localidad</t>
  </si>
  <si>
    <t xml:space="preserve">Localidad </t>
  </si>
  <si>
    <t xml:space="preserve">VIGENCIA 2024 </t>
  </si>
  <si>
    <t>VIGENCIA 2025</t>
  </si>
  <si>
    <t xml:space="preserve">VIGENCIA 2026 </t>
  </si>
  <si>
    <t xml:space="preserve">No. Contratos </t>
  </si>
  <si>
    <t>SECOP II</t>
  </si>
  <si>
    <t>Porcentaje (%)</t>
  </si>
  <si>
    <t>Tienda Virtual del Estado Colombiano</t>
  </si>
  <si>
    <t xml:space="preserve"> Usaquen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</si>
  <si>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</si>
  <si>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</si>
  <si>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</si>
  <si>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</si>
  <si>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</si>
  <si>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</si>
  <si>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</si>
  <si>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</si>
  <si>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</si>
  <si>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</si>
  <si>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</si>
  <si>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</si>
  <si>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</si>
  <si>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</si>
  <si>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</si>
  <si>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</si>
  <si>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La Candelaria</t>
  </si>
  <si>
    <t>Rafael Uribe Uribe</t>
  </si>
  <si>
    <t>Ciudad Bolívar</t>
  </si>
  <si>
    <t>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</si>
</sst>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0"/>
      <name val="Garamond"/>
      <family val="1"/>
    </font>
    <font>
      <b/>
      <sz val="11"/>
      <color rgb="FF000000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8"/>
      <color theme="0"/>
      <name val="Garamond"/>
      <family val="1"/>
    </font>
    <font>
      <sz val="11"/>
      <color theme="1"/>
      <name val="Calibri"/>
      <family val="2"/>
      <scheme val="minor"/>
    </font>
    <font>
      <b/>
      <sz val="9"/>
      <color theme="0"/>
      <name val="Garamond"/>
      <family val="1"/>
    </font>
    <font>
      <b/>
      <sz val="11"/>
      <color rgb="FFFF0000"/>
      <name val="Garamond"/>
      <family val="1"/>
    </font>
    <font>
      <b/>
      <sz val="16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3" fillId="0" borderId="0" xfId="1" applyFont="1" applyAlignment="1">
      <alignment horizontal="center"/>
    </xf>
    <xf numFmtId="9" fontId="7" fillId="2" borderId="7" xfId="1" applyFont="1" applyFill="1" applyBorder="1" applyAlignment="1">
      <alignment horizontal="center" vertical="center" wrapText="1"/>
    </xf>
    <xf numFmtId="9" fontId="8" fillId="3" borderId="1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9" fontId="7" fillId="2" borderId="11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9" fontId="8" fillId="3" borderId="12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3" fillId="4" borderId="1" xfId="1" applyFont="1" applyFill="1" applyBorder="1" applyAlignment="1">
      <alignment horizontal="center" vertical="center" wrapText="1"/>
    </xf>
    <xf numFmtId="9" fontId="3" fillId="4" borderId="12" xfId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9" fontId="3" fillId="4" borderId="5" xfId="1" applyFont="1" applyFill="1" applyBorder="1" applyAlignment="1">
      <alignment horizontal="center" vertical="center" wrapText="1"/>
    </xf>
    <xf numFmtId="9" fontId="3" fillId="4" borderId="13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 wrapText="1"/>
    </xf>
    <xf numFmtId="9" fontId="3" fillId="3" borderId="12" xfId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26"/>
  <sheetViews>
    <sheetView tabSelected="1" workbookViewId="0">
      <selection activeCell="I12" sqref="I12"/>
    </sheetView>
  </sheetViews>
  <sheetFormatPr baseColWidth="10" defaultColWidth="10.5703125" defaultRowHeight="18" customHeight="1" x14ac:dyDescent="0.25"/>
  <cols>
    <col min="1" max="1" width="10.5703125" style="1"/>
    <col min="2" max="2" width="20.28515625" style="1" customWidth="1"/>
    <col min="3" max="4" width="10.28515625" style="1" customWidth="1"/>
    <col min="5" max="5" width="10.28515625" style="11" customWidth="1"/>
    <col min="6" max="6" width="10.28515625" style="1" customWidth="1"/>
    <col min="7" max="7" width="10.28515625" style="11" customWidth="1"/>
    <col min="8" max="9" width="10.28515625" style="1" customWidth="1"/>
    <col min="10" max="10" width="10.28515625" style="11" customWidth="1"/>
    <col min="11" max="11" width="10.28515625" style="1" customWidth="1"/>
    <col min="12" max="12" width="10.28515625" style="11" customWidth="1"/>
    <col min="13" max="14" width="10.28515625" style="1" customWidth="1"/>
    <col min="15" max="15" width="10.28515625" style="11" customWidth="1"/>
    <col min="16" max="16" width="10.28515625" style="1" customWidth="1"/>
    <col min="17" max="17" width="10.28515625" style="11" customWidth="1"/>
    <col min="18" max="79" width="10.5703125" style="2"/>
    <col min="80" max="16384" width="10.5703125" style="1"/>
  </cols>
  <sheetData>
    <row r="2" spans="1:79" ht="18" customHeight="1" x14ac:dyDescent="0.3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79" ht="18" customHeight="1" thickBot="1" x14ac:dyDescent="0.3"/>
    <row r="4" spans="1:79" s="3" customFormat="1" ht="18" customHeight="1" x14ac:dyDescent="0.25">
      <c r="A4" s="40" t="s">
        <v>1</v>
      </c>
      <c r="B4" s="38" t="s">
        <v>2</v>
      </c>
      <c r="C4" s="35" t="s">
        <v>3</v>
      </c>
      <c r="D4" s="36"/>
      <c r="E4" s="36"/>
      <c r="F4" s="36"/>
      <c r="G4" s="37"/>
      <c r="H4" s="35" t="s">
        <v>4</v>
      </c>
      <c r="I4" s="36"/>
      <c r="J4" s="36"/>
      <c r="K4" s="36"/>
      <c r="L4" s="37"/>
      <c r="M4" s="35" t="s">
        <v>5</v>
      </c>
      <c r="N4" s="36"/>
      <c r="O4" s="36"/>
      <c r="P4" s="36"/>
      <c r="Q4" s="3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</row>
    <row r="5" spans="1:79" s="7" customFormat="1" ht="42.75" customHeight="1" x14ac:dyDescent="0.25">
      <c r="A5" s="41"/>
      <c r="B5" s="39"/>
      <c r="C5" s="14" t="s">
        <v>6</v>
      </c>
      <c r="D5" s="8" t="s">
        <v>7</v>
      </c>
      <c r="E5" s="12" t="s">
        <v>8</v>
      </c>
      <c r="F5" s="10" t="s">
        <v>9</v>
      </c>
      <c r="G5" s="15" t="s">
        <v>8</v>
      </c>
      <c r="H5" s="14" t="s">
        <v>6</v>
      </c>
      <c r="I5" s="8" t="s">
        <v>7</v>
      </c>
      <c r="J5" s="12" t="s">
        <v>8</v>
      </c>
      <c r="K5" s="10" t="s">
        <v>9</v>
      </c>
      <c r="L5" s="15" t="s">
        <v>8</v>
      </c>
      <c r="M5" s="14" t="s">
        <v>6</v>
      </c>
      <c r="N5" s="8" t="s">
        <v>7</v>
      </c>
      <c r="O5" s="12" t="s">
        <v>8</v>
      </c>
      <c r="P5" s="10" t="s">
        <v>9</v>
      </c>
      <c r="Q5" s="15" t="s">
        <v>8</v>
      </c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7" customFormat="1" ht="18" customHeight="1" x14ac:dyDescent="0.25">
      <c r="A6" s="16">
        <v>1</v>
      </c>
      <c r="B6" s="18" t="s">
        <v>10</v>
      </c>
      <c r="C6" s="16">
        <f>D6+F6</f>
        <v>260</v>
      </c>
      <c r="D6" s="9">
        <v>250</v>
      </c>
      <c r="E6" s="13">
        <f>D6/C6</f>
        <v>0.96153846153846156</v>
      </c>
      <c r="F6" s="9">
        <v>10</v>
      </c>
      <c r="G6" s="17">
        <f>F6/C6</f>
        <v>3.8461538461538464E-2</v>
      </c>
      <c r="H6" s="16">
        <f>I6+K6</f>
        <v>435</v>
      </c>
      <c r="I6" s="9">
        <v>410</v>
      </c>
      <c r="J6" s="13">
        <f>I6/H6</f>
        <v>0.94252873563218387</v>
      </c>
      <c r="K6" s="9">
        <v>25</v>
      </c>
      <c r="L6" s="17">
        <f>K6/H6</f>
        <v>5.7471264367816091E-2</v>
      </c>
      <c r="M6" s="16">
        <f>N6+P6</f>
        <v>331</v>
      </c>
      <c r="N6" s="9">
        <v>310</v>
      </c>
      <c r="O6" s="13">
        <f>N6/M6</f>
        <v>0.93655589123867067</v>
      </c>
      <c r="P6" s="9">
        <v>21</v>
      </c>
      <c r="Q6" s="17">
        <f>P6/M6</f>
        <v>6.3444108761329304E-2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18" customHeight="1" x14ac:dyDescent="0.25">
      <c r="A7" s="19">
        <v>1</v>
      </c>
      <c r="B7" s="20" t="s">
        <v>11</v>
      </c>
      <c r="C7" s="26">
        <f>D7+F7</f>
        <v>0</v>
      </c>
      <c r="D7" s="27"/>
      <c r="E7" s="28" t="e">
        <f>D7/C7</f>
        <v>#DIV/0!</v>
      </c>
      <c r="F7" s="27"/>
      <c r="G7" s="29" t="e">
        <f>F7/C7</f>
        <v>#DIV/0!</v>
      </c>
      <c r="H7" s="26">
        <f>I7+K7</f>
        <v>0</v>
      </c>
      <c r="I7" s="27"/>
      <c r="J7" s="28" t="e">
        <f>I7/H7</f>
        <v>#DIV/0!</v>
      </c>
      <c r="K7" s="27"/>
      <c r="L7" s="29" t="e">
        <f>K7/H7</f>
        <v>#DIV/0!</v>
      </c>
      <c r="M7" s="26">
        <f>N7+P7</f>
        <v>0</v>
      </c>
      <c r="N7" s="27"/>
      <c r="O7" s="28" t="e">
        <f>N7/M7</f>
        <v>#DIV/0!</v>
      </c>
      <c r="P7" s="27"/>
      <c r="Q7" s="29" t="e">
        <f>P7/M7</f>
        <v>#DIV/0!</v>
      </c>
    </row>
    <row r="8" spans="1:79" ht="18" customHeight="1" x14ac:dyDescent="0.25">
      <c r="A8" s="19">
        <v>2</v>
      </c>
      <c r="B8" s="21" t="s">
        <v>12</v>
      </c>
      <c r="C8" s="26">
        <f t="shared" ref="C8:C26" si="0">D8+F8</f>
        <v>0</v>
      </c>
      <c r="D8" s="27"/>
      <c r="E8" s="28" t="e">
        <f t="shared" ref="E8:E26" si="1">D8/C8</f>
        <v>#DIV/0!</v>
      </c>
      <c r="F8" s="27"/>
      <c r="G8" s="29" t="e">
        <f t="shared" ref="G8:G26" si="2">F8/C8</f>
        <v>#DIV/0!</v>
      </c>
      <c r="H8" s="26">
        <f t="shared" ref="H8:H26" si="3">I8+K8</f>
        <v>0</v>
      </c>
      <c r="I8" s="27"/>
      <c r="J8" s="28" t="e">
        <f t="shared" ref="J8:J26" si="4">I8/H8</f>
        <v>#DIV/0!</v>
      </c>
      <c r="K8" s="27"/>
      <c r="L8" s="29" t="e">
        <f t="shared" ref="L8:L26" si="5">K8/H8</f>
        <v>#DIV/0!</v>
      </c>
      <c r="M8" s="26">
        <f t="shared" ref="M8:M26" si="6">N8+P8</f>
        <v>0</v>
      </c>
      <c r="N8" s="27"/>
      <c r="O8" s="28" t="e">
        <f t="shared" ref="O8:O26" si="7">N8/M8</f>
        <v>#DIV/0!</v>
      </c>
      <c r="P8" s="27"/>
      <c r="Q8" s="29" t="e">
        <f t="shared" ref="Q8:Q26" si="8">P8/M8</f>
        <v>#DIV/0!</v>
      </c>
    </row>
    <row r="9" spans="1:79" s="4" customFormat="1" ht="18" customHeight="1" x14ac:dyDescent="0.25">
      <c r="A9" s="22">
        <v>3</v>
      </c>
      <c r="B9" s="20" t="s">
        <v>13</v>
      </c>
      <c r="C9" s="26">
        <f t="shared" si="0"/>
        <v>0</v>
      </c>
      <c r="D9" s="27"/>
      <c r="E9" s="28" t="e">
        <f t="shared" si="1"/>
        <v>#DIV/0!</v>
      </c>
      <c r="F9" s="27"/>
      <c r="G9" s="29" t="e">
        <f t="shared" si="2"/>
        <v>#DIV/0!</v>
      </c>
      <c r="H9" s="26">
        <f t="shared" si="3"/>
        <v>0</v>
      </c>
      <c r="I9" s="27"/>
      <c r="J9" s="28" t="e">
        <f t="shared" si="4"/>
        <v>#DIV/0!</v>
      </c>
      <c r="K9" s="27"/>
      <c r="L9" s="29" t="e">
        <f t="shared" si="5"/>
        <v>#DIV/0!</v>
      </c>
      <c r="M9" s="26">
        <f t="shared" si="6"/>
        <v>0</v>
      </c>
      <c r="N9" s="27"/>
      <c r="O9" s="28" t="e">
        <f t="shared" si="7"/>
        <v>#DIV/0!</v>
      </c>
      <c r="P9" s="27"/>
      <c r="Q9" s="29" t="e">
        <f t="shared" si="8"/>
        <v>#DIV/0!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</row>
    <row r="10" spans="1:79" ht="18" customHeight="1" x14ac:dyDescent="0.25">
      <c r="A10" s="42">
        <v>4</v>
      </c>
      <c r="B10" s="43" t="s">
        <v>14</v>
      </c>
      <c r="C10" s="44">
        <f t="shared" si="0"/>
        <v>1116</v>
      </c>
      <c r="D10" s="45">
        <v>1112</v>
      </c>
      <c r="E10" s="46">
        <f t="shared" si="1"/>
        <v>0.99641577060931896</v>
      </c>
      <c r="F10" s="45">
        <v>4</v>
      </c>
      <c r="G10" s="47">
        <f t="shared" si="2"/>
        <v>3.5842293906810036E-3</v>
      </c>
      <c r="H10" s="44">
        <f t="shared" si="3"/>
        <v>931</v>
      </c>
      <c r="I10" s="45">
        <v>916</v>
      </c>
      <c r="J10" s="46">
        <f t="shared" si="4"/>
        <v>0.98388829215896889</v>
      </c>
      <c r="K10" s="45">
        <v>15</v>
      </c>
      <c r="L10" s="47">
        <f t="shared" si="5"/>
        <v>1.611170784103115E-2</v>
      </c>
      <c r="M10" s="44">
        <f t="shared" si="6"/>
        <v>831</v>
      </c>
      <c r="N10" s="45">
        <v>831</v>
      </c>
      <c r="O10" s="46">
        <f t="shared" si="7"/>
        <v>1</v>
      </c>
      <c r="P10" s="45">
        <v>0</v>
      </c>
      <c r="Q10" s="47">
        <f t="shared" si="8"/>
        <v>0</v>
      </c>
    </row>
    <row r="11" spans="1:79" ht="18" customHeight="1" x14ac:dyDescent="0.25">
      <c r="A11" s="19">
        <v>5</v>
      </c>
      <c r="B11" s="21" t="s">
        <v>15</v>
      </c>
      <c r="C11" s="26">
        <f>D11+F11</f>
        <v>1243</v>
      </c>
      <c r="D11" s="27">
        <v>1193</v>
      </c>
      <c r="E11" s="28">
        <f>D11/C11</f>
        <v>0.95977473853580053</v>
      </c>
      <c r="F11" s="27">
        <v>50</v>
      </c>
      <c r="G11" s="29">
        <f t="shared" si="2"/>
        <v>4.0225261464199517E-2</v>
      </c>
      <c r="H11" s="26">
        <f>I11+K11</f>
        <v>793</v>
      </c>
      <c r="I11" s="27">
        <v>776</v>
      </c>
      <c r="J11" s="28">
        <f t="shared" si="4"/>
        <v>0.97856242118537196</v>
      </c>
      <c r="K11" s="27">
        <v>17</v>
      </c>
      <c r="L11" s="29">
        <f t="shared" si="5"/>
        <v>2.1437578814627996E-2</v>
      </c>
      <c r="M11" s="26">
        <f t="shared" si="6"/>
        <v>543</v>
      </c>
      <c r="N11" s="27">
        <v>542</v>
      </c>
      <c r="O11" s="28">
        <f t="shared" si="7"/>
        <v>0.99815837937384899</v>
      </c>
      <c r="P11" s="27">
        <v>1</v>
      </c>
      <c r="Q11" s="29">
        <f t="shared" si="8"/>
        <v>1.841620626151013E-3</v>
      </c>
    </row>
    <row r="12" spans="1:79" ht="18" customHeight="1" x14ac:dyDescent="0.25">
      <c r="A12" s="19">
        <v>6</v>
      </c>
      <c r="B12" s="21" t="s">
        <v>16</v>
      </c>
      <c r="C12" s="26">
        <f t="shared" si="0"/>
        <v>0</v>
      </c>
      <c r="D12" s="27"/>
      <c r="E12" s="28" t="e">
        <f t="shared" si="1"/>
        <v>#DIV/0!</v>
      </c>
      <c r="F12" s="27"/>
      <c r="G12" s="29" t="e">
        <f t="shared" si="2"/>
        <v>#DIV/0!</v>
      </c>
      <c r="H12" s="26">
        <f t="shared" si="3"/>
        <v>0</v>
      </c>
      <c r="I12" s="27"/>
      <c r="J12" s="28" t="e">
        <f t="shared" si="4"/>
        <v>#DIV/0!</v>
      </c>
      <c r="K12" s="27"/>
      <c r="L12" s="29" t="e">
        <f t="shared" si="5"/>
        <v>#DIV/0!</v>
      </c>
      <c r="M12" s="26">
        <f t="shared" si="6"/>
        <v>0</v>
      </c>
      <c r="N12" s="27"/>
      <c r="O12" s="28" t="e">
        <f t="shared" si="7"/>
        <v>#DIV/0!</v>
      </c>
      <c r="P12" s="27"/>
      <c r="Q12" s="29" t="e">
        <f t="shared" si="8"/>
        <v>#DIV/0!</v>
      </c>
    </row>
    <row r="13" spans="1:79" ht="18" customHeight="1" x14ac:dyDescent="0.25">
      <c r="A13" s="19">
        <v>7</v>
      </c>
      <c r="B13" s="21" t="s">
        <v>17</v>
      </c>
      <c r="C13" s="26">
        <f>D13+F13</f>
        <v>740</v>
      </c>
      <c r="D13" s="27">
        <v>716</v>
      </c>
      <c r="E13" s="28">
        <f t="shared" si="1"/>
        <v>0.96756756756756757</v>
      </c>
      <c r="F13" s="27">
        <v>24</v>
      </c>
      <c r="G13" s="29">
        <f t="shared" si="2"/>
        <v>3.2432432432432434E-2</v>
      </c>
      <c r="H13" s="26">
        <f t="shared" si="3"/>
        <v>0</v>
      </c>
      <c r="I13" s="27"/>
      <c r="J13" s="28" t="e">
        <f t="shared" si="4"/>
        <v>#DIV/0!</v>
      </c>
      <c r="K13" s="27"/>
      <c r="L13" s="29" t="e">
        <f t="shared" si="5"/>
        <v>#DIV/0!</v>
      </c>
      <c r="M13" s="26">
        <f t="shared" si="6"/>
        <v>0</v>
      </c>
      <c r="N13" s="27"/>
      <c r="O13" s="28" t="e">
        <f t="shared" si="7"/>
        <v>#DIV/0!</v>
      </c>
      <c r="P13" s="27"/>
      <c r="Q13" s="29" t="e">
        <f t="shared" si="8"/>
        <v>#DIV/0!</v>
      </c>
    </row>
    <row r="14" spans="1:79" s="2" customFormat="1" ht="18" customHeight="1" x14ac:dyDescent="0.25">
      <c r="A14" s="19">
        <v>8</v>
      </c>
      <c r="B14" s="23" t="s">
        <v>18</v>
      </c>
      <c r="C14" s="26">
        <f t="shared" si="0"/>
        <v>0</v>
      </c>
      <c r="D14" s="27"/>
      <c r="E14" s="28" t="e">
        <f>D14/C14</f>
        <v>#DIV/0!</v>
      </c>
      <c r="F14" s="27"/>
      <c r="G14" s="29" t="e">
        <f t="shared" si="2"/>
        <v>#DIV/0!</v>
      </c>
      <c r="H14" s="26">
        <f t="shared" si="3"/>
        <v>0</v>
      </c>
      <c r="I14" s="27"/>
      <c r="J14" s="28" t="e">
        <f t="shared" si="4"/>
        <v>#DIV/0!</v>
      </c>
      <c r="K14" s="27"/>
      <c r="L14" s="29" t="e">
        <f t="shared" si="5"/>
        <v>#DIV/0!</v>
      </c>
      <c r="M14" s="26">
        <f t="shared" si="6"/>
        <v>0</v>
      </c>
      <c r="N14" s="27"/>
      <c r="O14" s="28" t="e">
        <f t="shared" si="7"/>
        <v>#DIV/0!</v>
      </c>
      <c r="P14" s="27"/>
      <c r="Q14" s="29" t="e">
        <f t="shared" si="8"/>
        <v>#DIV/0!</v>
      </c>
    </row>
    <row r="15" spans="1:79" s="2" customFormat="1" ht="18" customHeight="1" x14ac:dyDescent="0.25">
      <c r="A15" s="19">
        <v>9</v>
      </c>
      <c r="B15" s="23" t="s">
        <v>19</v>
      </c>
      <c r="C15" s="26">
        <f t="shared" si="0"/>
        <v>0</v>
      </c>
      <c r="D15" s="27"/>
      <c r="E15" s="28" t="e">
        <f t="shared" si="1"/>
        <v>#DIV/0!</v>
      </c>
      <c r="F15" s="27"/>
      <c r="G15" s="29" t="e">
        <f t="shared" si="2"/>
        <v>#DIV/0!</v>
      </c>
      <c r="H15" s="26">
        <f t="shared" si="3"/>
        <v>0</v>
      </c>
      <c r="I15" s="27"/>
      <c r="J15" s="28" t="e">
        <f t="shared" si="4"/>
        <v>#DIV/0!</v>
      </c>
      <c r="K15" s="27"/>
      <c r="L15" s="29" t="e">
        <f t="shared" si="5"/>
        <v>#DIV/0!</v>
      </c>
      <c r="M15" s="26">
        <f t="shared" si="6"/>
        <v>0</v>
      </c>
      <c r="N15" s="27"/>
      <c r="O15" s="28" t="e">
        <f t="shared" si="7"/>
        <v>#DIV/0!</v>
      </c>
      <c r="P15" s="27"/>
      <c r="Q15" s="29" t="e">
        <f t="shared" si="8"/>
        <v>#DIV/0!</v>
      </c>
    </row>
    <row r="16" spans="1:79" ht="18" customHeight="1" x14ac:dyDescent="0.25">
      <c r="A16" s="19">
        <v>10</v>
      </c>
      <c r="B16" s="21" t="s">
        <v>20</v>
      </c>
      <c r="C16" s="26"/>
      <c r="D16" s="27"/>
      <c r="E16" s="28" t="e">
        <f t="shared" si="1"/>
        <v>#DIV/0!</v>
      </c>
      <c r="F16" s="27"/>
      <c r="G16" s="29" t="e">
        <f t="shared" si="2"/>
        <v>#DIV/0!</v>
      </c>
      <c r="H16" s="26">
        <f t="shared" si="3"/>
        <v>0</v>
      </c>
      <c r="I16" s="27"/>
      <c r="J16" s="28" t="e">
        <f t="shared" si="4"/>
        <v>#DIV/0!</v>
      </c>
      <c r="K16" s="27"/>
      <c r="L16" s="29" t="e">
        <f t="shared" si="5"/>
        <v>#DIV/0!</v>
      </c>
      <c r="M16" s="26">
        <f t="shared" si="6"/>
        <v>0</v>
      </c>
      <c r="N16" s="27"/>
      <c r="O16" s="28" t="e">
        <f t="shared" si="7"/>
        <v>#DIV/0!</v>
      </c>
      <c r="P16" s="27"/>
      <c r="Q16" s="29" t="e">
        <f t="shared" si="8"/>
        <v>#DIV/0!</v>
      </c>
    </row>
    <row r="17" spans="1:17" ht="18" customHeight="1" x14ac:dyDescent="0.25">
      <c r="A17" s="19">
        <v>11</v>
      </c>
      <c r="B17" s="21" t="s">
        <v>21</v>
      </c>
      <c r="C17" s="26">
        <f t="shared" si="0"/>
        <v>0</v>
      </c>
      <c r="D17" s="27"/>
      <c r="E17" s="28" t="e">
        <f t="shared" si="1"/>
        <v>#DIV/0!</v>
      </c>
      <c r="F17" s="27"/>
      <c r="G17" s="29" t="e">
        <f t="shared" si="2"/>
        <v>#DIV/0!</v>
      </c>
      <c r="H17" s="26">
        <f t="shared" si="3"/>
        <v>1166</v>
      </c>
      <c r="I17" s="27">
        <v>1101</v>
      </c>
      <c r="J17" s="28">
        <f t="shared" si="4"/>
        <v>0.94425385934819894</v>
      </c>
      <c r="K17" s="27">
        <v>65</v>
      </c>
      <c r="L17" s="29">
        <f t="shared" si="5"/>
        <v>5.5746140651801029E-2</v>
      </c>
      <c r="M17" s="26">
        <f t="shared" si="6"/>
        <v>0</v>
      </c>
      <c r="N17" s="27"/>
      <c r="O17" s="28" t="e">
        <f t="shared" si="7"/>
        <v>#DIV/0!</v>
      </c>
      <c r="P17" s="27"/>
      <c r="Q17" s="29" t="e">
        <f t="shared" si="8"/>
        <v>#DIV/0!</v>
      </c>
    </row>
    <row r="18" spans="1:17" ht="18" customHeight="1" x14ac:dyDescent="0.25">
      <c r="A18" s="19">
        <v>12</v>
      </c>
      <c r="B18" s="21" t="s">
        <v>22</v>
      </c>
      <c r="C18" s="26">
        <f t="shared" si="0"/>
        <v>0</v>
      </c>
      <c r="D18" s="27"/>
      <c r="E18" s="28" t="e">
        <f t="shared" si="1"/>
        <v>#DIV/0!</v>
      </c>
      <c r="F18" s="27"/>
      <c r="G18" s="29" t="e">
        <f t="shared" si="2"/>
        <v>#DIV/0!</v>
      </c>
      <c r="H18" s="26">
        <f t="shared" si="3"/>
        <v>0</v>
      </c>
      <c r="I18" s="27"/>
      <c r="J18" s="28" t="e">
        <f t="shared" si="4"/>
        <v>#DIV/0!</v>
      </c>
      <c r="K18" s="27"/>
      <c r="L18" s="29" t="e">
        <f t="shared" si="5"/>
        <v>#DIV/0!</v>
      </c>
      <c r="M18" s="26">
        <f t="shared" si="6"/>
        <v>0</v>
      </c>
      <c r="N18" s="27"/>
      <c r="O18" s="28" t="e">
        <f t="shared" si="7"/>
        <v>#DIV/0!</v>
      </c>
      <c r="P18" s="27"/>
      <c r="Q18" s="29" t="e">
        <f t="shared" si="8"/>
        <v>#DIV/0!</v>
      </c>
    </row>
    <row r="19" spans="1:17" ht="18" customHeight="1" x14ac:dyDescent="0.25">
      <c r="A19" s="19">
        <v>13</v>
      </c>
      <c r="B19" s="21" t="s">
        <v>23</v>
      </c>
      <c r="C19" s="26">
        <f t="shared" si="0"/>
        <v>0</v>
      </c>
      <c r="D19" s="27"/>
      <c r="E19" s="28" t="e">
        <f t="shared" si="1"/>
        <v>#DIV/0!</v>
      </c>
      <c r="F19" s="27"/>
      <c r="G19" s="29" t="e">
        <f t="shared" si="2"/>
        <v>#DIV/0!</v>
      </c>
      <c r="H19" s="26">
        <f t="shared" si="3"/>
        <v>0</v>
      </c>
      <c r="I19" s="27"/>
      <c r="J19" s="28" t="e">
        <f t="shared" si="4"/>
        <v>#DIV/0!</v>
      </c>
      <c r="K19" s="27"/>
      <c r="L19" s="29" t="e">
        <f t="shared" si="5"/>
        <v>#DIV/0!</v>
      </c>
      <c r="M19" s="26">
        <f t="shared" si="6"/>
        <v>0</v>
      </c>
      <c r="N19" s="27"/>
      <c r="O19" s="28" t="e">
        <f t="shared" si="7"/>
        <v>#DIV/0!</v>
      </c>
      <c r="P19" s="27"/>
      <c r="Q19" s="29" t="e">
        <f t="shared" si="8"/>
        <v>#DIV/0!</v>
      </c>
    </row>
    <row r="20" spans="1:17" ht="18" customHeight="1" x14ac:dyDescent="0.25">
      <c r="A20" s="22">
        <v>14</v>
      </c>
      <c r="B20" s="20" t="s">
        <v>24</v>
      </c>
      <c r="C20" s="26">
        <f t="shared" si="0"/>
        <v>0</v>
      </c>
      <c r="D20" s="27"/>
      <c r="E20" s="28" t="e">
        <f t="shared" si="1"/>
        <v>#DIV/0!</v>
      </c>
      <c r="F20" s="27"/>
      <c r="G20" s="29" t="e">
        <f t="shared" si="2"/>
        <v>#DIV/0!</v>
      </c>
      <c r="H20" s="26">
        <f t="shared" si="3"/>
        <v>0</v>
      </c>
      <c r="I20" s="27"/>
      <c r="J20" s="28" t="e">
        <f t="shared" si="4"/>
        <v>#DIV/0!</v>
      </c>
      <c r="K20" s="27"/>
      <c r="L20" s="29" t="e">
        <f t="shared" si="5"/>
        <v>#DIV/0!</v>
      </c>
      <c r="M20" s="26">
        <f t="shared" si="6"/>
        <v>0</v>
      </c>
      <c r="N20" s="27"/>
      <c r="O20" s="28" t="e">
        <f t="shared" si="7"/>
        <v>#DIV/0!</v>
      </c>
      <c r="P20" s="27"/>
      <c r="Q20" s="29" t="e">
        <f t="shared" si="8"/>
        <v>#DIV/0!</v>
      </c>
    </row>
    <row r="21" spans="1:17" ht="18" customHeight="1" x14ac:dyDescent="0.25">
      <c r="A21" s="19">
        <v>15</v>
      </c>
      <c r="B21" s="21" t="s">
        <v>25</v>
      </c>
      <c r="C21" s="26">
        <f t="shared" si="0"/>
        <v>0</v>
      </c>
      <c r="D21" s="27"/>
      <c r="E21" s="28" t="e">
        <f t="shared" si="1"/>
        <v>#DIV/0!</v>
      </c>
      <c r="F21" s="27"/>
      <c r="G21" s="29" t="e">
        <f t="shared" si="2"/>
        <v>#DIV/0!</v>
      </c>
      <c r="H21" s="26">
        <f t="shared" si="3"/>
        <v>0</v>
      </c>
      <c r="I21" s="27"/>
      <c r="J21" s="28" t="e">
        <f t="shared" si="4"/>
        <v>#DIV/0!</v>
      </c>
      <c r="K21" s="27"/>
      <c r="L21" s="29" t="e">
        <f t="shared" si="5"/>
        <v>#DIV/0!</v>
      </c>
      <c r="M21" s="26">
        <f t="shared" si="6"/>
        <v>0</v>
      </c>
      <c r="N21" s="27"/>
      <c r="O21" s="28" t="e">
        <f t="shared" si="7"/>
        <v>#DIV/0!</v>
      </c>
      <c r="P21" s="27"/>
      <c r="Q21" s="29" t="e">
        <f t="shared" si="8"/>
        <v>#DIV/0!</v>
      </c>
    </row>
    <row r="22" spans="1:17" ht="18" customHeight="1" x14ac:dyDescent="0.25">
      <c r="A22" s="19">
        <v>16</v>
      </c>
      <c r="B22" s="21" t="s">
        <v>26</v>
      </c>
      <c r="C22" s="26">
        <f t="shared" si="0"/>
        <v>0</v>
      </c>
      <c r="D22" s="27"/>
      <c r="E22" s="28" t="e">
        <f t="shared" si="1"/>
        <v>#DIV/0!</v>
      </c>
      <c r="F22" s="27"/>
      <c r="G22" s="29" t="e">
        <f t="shared" si="2"/>
        <v>#DIV/0!</v>
      </c>
      <c r="H22" s="26">
        <f t="shared" si="3"/>
        <v>0</v>
      </c>
      <c r="I22" s="27"/>
      <c r="J22" s="28" t="e">
        <f t="shared" si="4"/>
        <v>#DIV/0!</v>
      </c>
      <c r="K22" s="27"/>
      <c r="L22" s="29" t="e">
        <f t="shared" si="5"/>
        <v>#DIV/0!</v>
      </c>
      <c r="M22" s="26">
        <f t="shared" si="6"/>
        <v>0</v>
      </c>
      <c r="N22" s="27"/>
      <c r="O22" s="28" t="e">
        <f t="shared" si="7"/>
        <v>#DIV/0!</v>
      </c>
      <c r="P22" s="27"/>
      <c r="Q22" s="29" t="e">
        <f t="shared" si="8"/>
        <v>#DIV/0!</v>
      </c>
    </row>
    <row r="23" spans="1:17" ht="18" customHeight="1" x14ac:dyDescent="0.25">
      <c r="A23" s="19">
        <v>17</v>
      </c>
      <c r="B23" s="21" t="s">
        <v>27</v>
      </c>
      <c r="C23" s="26">
        <f t="shared" si="0"/>
        <v>0</v>
      </c>
      <c r="D23" s="27"/>
      <c r="E23" s="28" t="e">
        <f t="shared" si="1"/>
        <v>#DIV/0!</v>
      </c>
      <c r="F23" s="27"/>
      <c r="G23" s="29" t="e">
        <f t="shared" si="2"/>
        <v>#DIV/0!</v>
      </c>
      <c r="H23" s="26">
        <f t="shared" si="3"/>
        <v>0</v>
      </c>
      <c r="I23" s="27"/>
      <c r="J23" s="28" t="e">
        <f t="shared" si="4"/>
        <v>#DIV/0!</v>
      </c>
      <c r="K23" s="27"/>
      <c r="L23" s="29" t="e">
        <f t="shared" si="5"/>
        <v>#DIV/0!</v>
      </c>
      <c r="M23" s="26">
        <f t="shared" si="6"/>
        <v>0</v>
      </c>
      <c r="N23" s="27"/>
      <c r="O23" s="28" t="e">
        <f t="shared" si="7"/>
        <v>#DIV/0!</v>
      </c>
      <c r="P23" s="27"/>
      <c r="Q23" s="29" t="e">
        <f t="shared" si="8"/>
        <v>#DIV/0!</v>
      </c>
    </row>
    <row r="24" spans="1:17" ht="18" customHeight="1" x14ac:dyDescent="0.25">
      <c r="A24" s="19">
        <v>18</v>
      </c>
      <c r="B24" s="21" t="s">
        <v>28</v>
      </c>
      <c r="C24" s="26">
        <f t="shared" si="0"/>
        <v>0</v>
      </c>
      <c r="D24" s="27"/>
      <c r="E24" s="28" t="e">
        <f t="shared" si="1"/>
        <v>#DIV/0!</v>
      </c>
      <c r="F24" s="27"/>
      <c r="G24" s="29" t="e">
        <f t="shared" si="2"/>
        <v>#DIV/0!</v>
      </c>
      <c r="H24" s="26">
        <f t="shared" si="3"/>
        <v>0</v>
      </c>
      <c r="I24" s="27"/>
      <c r="J24" s="28" t="e">
        <f t="shared" si="4"/>
        <v>#DIV/0!</v>
      </c>
      <c r="K24" s="27"/>
      <c r="L24" s="29" t="e">
        <f t="shared" si="5"/>
        <v>#DIV/0!</v>
      </c>
      <c r="M24" s="26">
        <f t="shared" si="6"/>
        <v>0</v>
      </c>
      <c r="N24" s="27"/>
      <c r="O24" s="28" t="e">
        <f t="shared" si="7"/>
        <v>#DIV/0!</v>
      </c>
      <c r="P24" s="27"/>
      <c r="Q24" s="29" t="e">
        <f t="shared" si="8"/>
        <v>#DIV/0!</v>
      </c>
    </row>
    <row r="25" spans="1:17" ht="18" customHeight="1" x14ac:dyDescent="0.25">
      <c r="A25" s="19">
        <v>19</v>
      </c>
      <c r="B25" s="21" t="s">
        <v>29</v>
      </c>
      <c r="C25" s="26">
        <f t="shared" si="0"/>
        <v>0</v>
      </c>
      <c r="D25" s="27"/>
      <c r="E25" s="28" t="e">
        <f t="shared" si="1"/>
        <v>#DIV/0!</v>
      </c>
      <c r="F25" s="27"/>
      <c r="G25" s="29" t="e">
        <f t="shared" si="2"/>
        <v>#DIV/0!</v>
      </c>
      <c r="H25" s="26">
        <f t="shared" si="3"/>
        <v>0</v>
      </c>
      <c r="I25" s="27"/>
      <c r="J25" s="28" t="e">
        <f t="shared" si="4"/>
        <v>#DIV/0!</v>
      </c>
      <c r="K25" s="27"/>
      <c r="L25" s="29" t="e">
        <f t="shared" si="5"/>
        <v>#DIV/0!</v>
      </c>
      <c r="M25" s="26">
        <f t="shared" si="6"/>
        <v>0</v>
      </c>
      <c r="N25" s="27"/>
      <c r="O25" s="28" t="e">
        <f t="shared" si="7"/>
        <v>#DIV/0!</v>
      </c>
      <c r="P25" s="27"/>
      <c r="Q25" s="29" t="e">
        <f t="shared" si="8"/>
        <v>#DIV/0!</v>
      </c>
    </row>
    <row r="26" spans="1:17" ht="18" customHeight="1" thickBot="1" x14ac:dyDescent="0.3">
      <c r="A26" s="24">
        <v>20</v>
      </c>
      <c r="B26" s="25" t="s">
        <v>30</v>
      </c>
      <c r="C26" s="30">
        <f t="shared" si="0"/>
        <v>0</v>
      </c>
      <c r="D26" s="31"/>
      <c r="E26" s="32" t="e">
        <f t="shared" si="1"/>
        <v>#DIV/0!</v>
      </c>
      <c r="F26" s="31"/>
      <c r="G26" s="33" t="e">
        <f t="shared" si="2"/>
        <v>#DIV/0!</v>
      </c>
      <c r="H26" s="30">
        <f t="shared" si="3"/>
        <v>0</v>
      </c>
      <c r="I26" s="31"/>
      <c r="J26" s="32" t="e">
        <f t="shared" si="4"/>
        <v>#DIV/0!</v>
      </c>
      <c r="K26" s="31"/>
      <c r="L26" s="33" t="e">
        <f t="shared" si="5"/>
        <v>#DIV/0!</v>
      </c>
      <c r="M26" s="30">
        <f t="shared" si="6"/>
        <v>0</v>
      </c>
      <c r="N26" s="31"/>
      <c r="O26" s="32" t="e">
        <f t="shared" si="7"/>
        <v>#DIV/0!</v>
      </c>
      <c r="P26" s="31"/>
      <c r="Q26" s="33" t="e">
        <f t="shared" si="8"/>
        <v>#DIV/0!</v>
      </c>
    </row>
  </sheetData>
  <mergeCells count="6">
    <mergeCell ref="A2:Q2"/>
    <mergeCell ref="C4:G4"/>
    <mergeCell ref="H4:L4"/>
    <mergeCell ref="M4:Q4"/>
    <mergeCell ref="B4:B5"/>
    <mergeCell ref="A4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Fabiola Leon Guerrero</dc:creator>
  <cp:keywords/>
  <dc:description/>
  <cp:lastModifiedBy>stiven</cp:lastModifiedBy>
  <cp:revision/>
  <dcterms:created xsi:type="dcterms:W3CDTF">2026-05-03T00:49:52Z</dcterms:created>
  <dcterms:modified xsi:type="dcterms:W3CDTF">2026-05-12T16:00:52Z</dcterms:modified>
  <cp:category/>
  <cp:contentStatus/>
</cp:coreProperties>
</file>